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Лист1!$A$8:$L$39</definedName>
    <definedName name="_xlnm.Print_Area" localSheetId="0">Лист1!$A$1:$L$40</definedName>
  </definedNames>
  <calcPr/>
</workbook>
</file>

<file path=xl/sharedStrings.xml><?xml version="1.0" encoding="utf-8"?>
<sst xmlns="http://schemas.openxmlformats.org/spreadsheetml/2006/main" count="42" uniqueCount="42">
  <si>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</si>
  <si>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</si>
  <si>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</si>
  <si>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</si>
  <si>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</si>
  <si>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</si>
  <si>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</si>
  <si>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</si>
  <si>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</si>
  <si>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</si>
  <si>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</si>
  <si>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</si>
  <si>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</si>
  <si>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</si>
  <si>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Кольцо уплот 45х24х12 под расш бак ТМ</t>
  </si>
  <si>
    <t>шт.</t>
  </si>
  <si>
    <t xml:space="preserve">Кольцо уплотн. над изолятором тип ВН</t>
  </si>
  <si>
    <t xml:space="preserve">Кольцо уплотн. над изолятором тип НН I</t>
  </si>
  <si>
    <t xml:space="preserve">Кольцо уплотн. над изолятором тип НН II</t>
  </si>
  <si>
    <t xml:space="preserve">Кольцо уплотн. над изолятором тип НН III</t>
  </si>
  <si>
    <t xml:space="preserve">Кольцо уплотн. под изолятор тип ВН</t>
  </si>
  <si>
    <t xml:space="preserve">Кольцо уплотн. под изолятор тип НН I</t>
  </si>
  <si>
    <t xml:space="preserve">Кольцо уплотн. под изолятор тип НН II</t>
  </si>
  <si>
    <t xml:space="preserve">Кольцо уплотн. под изолятор тип НН III</t>
  </si>
  <si>
    <t xml:space="preserve">Отстойник расширительного бака к ТМ</t>
  </si>
  <si>
    <t xml:space="preserve">Прокладка маслоук. транс. L190мм овал</t>
  </si>
  <si>
    <t xml:space="preserve">Стекло маслоуказ. транс. L190мм овал</t>
  </si>
  <si>
    <t xml:space="preserve">Трубка Plexiglas XT 12х8х1000мм</t>
  </si>
  <si>
    <t xml:space="preserve">Трубка Plexiglas XT 16х12х1000мм</t>
  </si>
  <si>
    <t xml:space="preserve">Трубка Plexiglas XT 20х16х1000мм</t>
  </si>
  <si>
    <t xml:space="preserve">Зажим контакт. НН к ТМ 250 М16х2</t>
  </si>
  <si>
    <t xml:space="preserve">Прокладка отстойника расшир. бака ТМ</t>
  </si>
  <si>
    <t xml:space="preserve">Шпилька ВН М12х1,75 ЛС-59-1</t>
  </si>
  <si>
    <t xml:space="preserve">Головка ПТРЛ в сборе к ТМ 10/0,4</t>
  </si>
  <si>
    <t xml:space="preserve">Зажим контакт. НН к ТМ 160 М12х1,75</t>
  </si>
  <si>
    <t xml:space="preserve">Зажим контакт. НН к ТМ 400 М20х1,5</t>
  </si>
  <si>
    <t xml:space="preserve">Зажим контакт. НН к ТМ 630 М27х1,5</t>
  </si>
  <si>
    <t xml:space="preserve">Головка изоляторная ф 12 НН I</t>
  </si>
  <si>
    <t xml:space="preserve">Головка изоляторная ф 16 НН II</t>
  </si>
  <si>
    <t xml:space="preserve">Головка изоляторная ф 20 НН III</t>
  </si>
  <si>
    <t xml:space="preserve">Головка изоляторная ф12 ВН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</si>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</sst>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3418000449</v>
      </c>
      <c r="B8" s="19" t="s">
        <v>14</v>
      </c>
      <c r="C8" s="20" t="s">
        <v>15</v>
      </c>
      <c r="D8" s="21">
        <v>45</v>
      </c>
      <c r="E8" s="22">
        <v>38.310000000000002</v>
      </c>
      <c r="F8" s="21"/>
      <c r="G8" s="21"/>
      <c r="H8" s="21"/>
      <c r="I8" s="21"/>
      <c r="J8" s="23"/>
      <c r="K8" s="24">
        <f>E8</f>
        <v>38.310000000000002</v>
      </c>
      <c r="L8" s="25">
        <f>D8*K8</f>
        <v>1723.95</v>
      </c>
      <c r="M8" s="26"/>
      <c r="U8" s="18"/>
    </row>
    <row r="9" ht="15.75" customHeight="1">
      <c r="A9" s="19">
        <v>2531100067</v>
      </c>
      <c r="B9" s="19" t="s">
        <v>16</v>
      </c>
      <c r="C9" s="27" t="s">
        <v>15</v>
      </c>
      <c r="D9" s="22">
        <v>172</v>
      </c>
      <c r="E9" s="21">
        <v>38.310000000000002</v>
      </c>
      <c r="F9" s="21"/>
      <c r="G9" s="21"/>
      <c r="H9" s="21"/>
      <c r="I9" s="21"/>
      <c r="J9" s="23"/>
      <c r="K9" s="24">
        <f>E9</f>
        <v>38.310000000000002</v>
      </c>
      <c r="L9" s="25">
        <f>D9*K9</f>
        <v>6589.3200000000006</v>
      </c>
      <c r="M9" s="26"/>
      <c r="U9" s="18"/>
    </row>
    <row r="10" ht="15.75" customHeight="1">
      <c r="A10" s="19">
        <v>3449900065</v>
      </c>
      <c r="B10" s="19" t="s">
        <v>17</v>
      </c>
      <c r="C10" s="20" t="s">
        <v>15</v>
      </c>
      <c r="D10" s="21">
        <v>187</v>
      </c>
      <c r="E10" s="22">
        <v>21.579999999999998</v>
      </c>
      <c r="F10" s="21"/>
      <c r="G10" s="21"/>
      <c r="H10" s="21"/>
      <c r="I10" s="21"/>
      <c r="J10" s="23"/>
      <c r="K10" s="24">
        <f>E10</f>
        <v>21.579999999999998</v>
      </c>
      <c r="L10" s="25">
        <f>D10*K10</f>
        <v>4035.4599999999996</v>
      </c>
      <c r="M10" s="26"/>
      <c r="U10" s="18"/>
    </row>
    <row r="11" ht="15.75" customHeight="1">
      <c r="A11" s="19">
        <v>3449900066</v>
      </c>
      <c r="B11" s="19" t="s">
        <v>18</v>
      </c>
      <c r="C11" s="27" t="s">
        <v>15</v>
      </c>
      <c r="D11" s="22">
        <v>216</v>
      </c>
      <c r="E11" s="21">
        <v>22.949999999999999</v>
      </c>
      <c r="F11" s="21"/>
      <c r="G11" s="21"/>
      <c r="H11" s="21"/>
      <c r="I11" s="21"/>
      <c r="J11" s="23"/>
      <c r="K11" s="24">
        <f>E11</f>
        <v>22.949999999999999</v>
      </c>
      <c r="L11" s="25">
        <f>D11*K11</f>
        <v>4957.1999999999998</v>
      </c>
      <c r="M11" s="26"/>
      <c r="U11" s="18"/>
    </row>
    <row r="12" ht="15.75" customHeight="1">
      <c r="A12" s="19">
        <v>3449900067</v>
      </c>
      <c r="B12" s="19" t="s">
        <v>19</v>
      </c>
      <c r="C12" s="20" t="s">
        <v>15</v>
      </c>
      <c r="D12" s="21">
        <v>153</v>
      </c>
      <c r="E12" s="22">
        <v>33.329999999999998</v>
      </c>
      <c r="F12" s="21"/>
      <c r="G12" s="21"/>
      <c r="H12" s="21"/>
      <c r="I12" s="21"/>
      <c r="J12" s="23"/>
      <c r="K12" s="24">
        <f>E12</f>
        <v>33.329999999999998</v>
      </c>
      <c r="L12" s="25">
        <f>D12*K12</f>
        <v>5099.4899999999998</v>
      </c>
      <c r="M12" s="26"/>
      <c r="U12" s="18"/>
    </row>
    <row r="13" ht="15.75" customHeight="1">
      <c r="A13" s="19">
        <v>3449900071</v>
      </c>
      <c r="B13" s="19" t="s">
        <v>20</v>
      </c>
      <c r="C13" s="27" t="s">
        <v>15</v>
      </c>
      <c r="D13" s="22">
        <v>172</v>
      </c>
      <c r="E13" s="21">
        <v>28.239999999999998</v>
      </c>
      <c r="F13" s="21"/>
      <c r="G13" s="21"/>
      <c r="H13" s="21"/>
      <c r="I13" s="21"/>
      <c r="J13" s="23"/>
      <c r="K13" s="24">
        <f>E13</f>
        <v>28.239999999999998</v>
      </c>
      <c r="L13" s="25">
        <f>D13*K13</f>
        <v>4857.2799999999997</v>
      </c>
      <c r="M13" s="26"/>
      <c r="U13" s="18"/>
    </row>
    <row r="14" ht="15.75" customHeight="1">
      <c r="A14" s="19">
        <v>3449900072</v>
      </c>
      <c r="B14" s="19" t="s">
        <v>21</v>
      </c>
      <c r="C14" s="20" t="s">
        <v>15</v>
      </c>
      <c r="D14" s="21">
        <v>155</v>
      </c>
      <c r="E14" s="22">
        <v>14.119999999999999</v>
      </c>
      <c r="F14" s="21"/>
      <c r="G14" s="21"/>
      <c r="H14" s="21"/>
      <c r="I14" s="21"/>
      <c r="J14" s="23"/>
      <c r="K14" s="24">
        <f>E14</f>
        <v>14.119999999999999</v>
      </c>
      <c r="L14" s="25">
        <f>D14*K14</f>
        <v>2188.5999999999999</v>
      </c>
      <c r="M14" s="26"/>
      <c r="U14" s="18"/>
    </row>
    <row r="15" ht="15.75" customHeight="1">
      <c r="A15" s="19">
        <v>3449900073</v>
      </c>
      <c r="B15" s="19" t="s">
        <v>22</v>
      </c>
      <c r="C15" s="27" t="s">
        <v>15</v>
      </c>
      <c r="D15" s="22">
        <v>192</v>
      </c>
      <c r="E15" s="21">
        <v>15.26</v>
      </c>
      <c r="F15" s="21"/>
      <c r="G15" s="21"/>
      <c r="H15" s="21"/>
      <c r="I15" s="21"/>
      <c r="J15" s="23"/>
      <c r="K15" s="24">
        <f>E15</f>
        <v>15.26</v>
      </c>
      <c r="L15" s="25">
        <f>D15*K15</f>
        <v>2929.9200000000001</v>
      </c>
      <c r="M15" s="26"/>
      <c r="U15" s="18"/>
    </row>
    <row r="16" ht="15.75" customHeight="1">
      <c r="A16" s="19">
        <v>2531100041</v>
      </c>
      <c r="B16" s="19" t="s">
        <v>23</v>
      </c>
      <c r="C16" s="20" t="s">
        <v>15</v>
      </c>
      <c r="D16" s="21">
        <v>177</v>
      </c>
      <c r="E16" s="22">
        <v>35.600000000000001</v>
      </c>
      <c r="F16" s="21"/>
      <c r="G16" s="21"/>
      <c r="H16" s="21"/>
      <c r="I16" s="21"/>
      <c r="J16" s="23"/>
      <c r="K16" s="24">
        <f>E16</f>
        <v>35.600000000000001</v>
      </c>
      <c r="L16" s="25">
        <f>D16*K16</f>
        <v>6301.1999999999998</v>
      </c>
      <c r="M16" s="26"/>
      <c r="U16" s="18"/>
    </row>
    <row r="17" ht="15.75" customHeight="1">
      <c r="A17" s="19">
        <v>3449950109</v>
      </c>
      <c r="B17" s="19" t="s">
        <v>24</v>
      </c>
      <c r="C17" s="27" t="s">
        <v>15</v>
      </c>
      <c r="D17" s="22">
        <v>37</v>
      </c>
      <c r="E17" s="21">
        <v>74.560000000000002</v>
      </c>
      <c r="F17" s="21"/>
      <c r="G17" s="21"/>
      <c r="H17" s="21"/>
      <c r="I17" s="21"/>
      <c r="J17" s="23"/>
      <c r="K17" s="24">
        <f>E17</f>
        <v>74.560000000000002</v>
      </c>
      <c r="L17" s="25">
        <f>D17*K17</f>
        <v>2758.7200000000003</v>
      </c>
      <c r="M17" s="26"/>
      <c r="U17" s="18"/>
    </row>
    <row r="18" ht="15.75" customHeight="1">
      <c r="A18" s="19">
        <v>3418000936</v>
      </c>
      <c r="B18" s="19" t="s">
        <v>25</v>
      </c>
      <c r="C18" s="20" t="s">
        <v>15</v>
      </c>
      <c r="D18" s="21">
        <v>53</v>
      </c>
      <c r="E18" s="22">
        <v>42.369999999999997</v>
      </c>
      <c r="F18" s="21"/>
      <c r="G18" s="21"/>
      <c r="H18" s="21"/>
      <c r="I18" s="21"/>
      <c r="J18" s="23"/>
      <c r="K18" s="24">
        <f>E18</f>
        <v>42.369999999999997</v>
      </c>
      <c r="L18" s="25">
        <f>D18*K18</f>
        <v>2245.6099999999997</v>
      </c>
      <c r="M18" s="26"/>
      <c r="U18" s="18"/>
    </row>
    <row r="19" ht="15.75" customHeight="1">
      <c r="A19" s="19">
        <v>3418000938</v>
      </c>
      <c r="B19" s="19" t="s">
        <v>26</v>
      </c>
      <c r="C19" s="27" t="s">
        <v>15</v>
      </c>
      <c r="D19" s="22">
        <v>53</v>
      </c>
      <c r="E19" s="21">
        <v>28.370000000000001</v>
      </c>
      <c r="F19" s="21"/>
      <c r="G19" s="21"/>
      <c r="H19" s="21"/>
      <c r="I19" s="21"/>
      <c r="J19" s="23"/>
      <c r="K19" s="24">
        <f>E19</f>
        <v>28.370000000000001</v>
      </c>
      <c r="L19" s="25">
        <f>D19*K19</f>
        <v>1503.6100000000001</v>
      </c>
      <c r="M19" s="26"/>
      <c r="U19" s="18"/>
    </row>
    <row r="20" ht="15.75" customHeight="1">
      <c r="A20" s="19">
        <v>2216210001</v>
      </c>
      <c r="B20" s="19" t="s">
        <v>27</v>
      </c>
      <c r="C20" s="20" t="s">
        <v>15</v>
      </c>
      <c r="D20" s="21">
        <v>1</v>
      </c>
      <c r="E20" s="22">
        <v>770.48000000000002</v>
      </c>
      <c r="F20" s="21"/>
      <c r="G20" s="21"/>
      <c r="H20" s="21"/>
      <c r="I20" s="21"/>
      <c r="J20" s="23"/>
      <c r="K20" s="24">
        <f>E20</f>
        <v>770.48000000000002</v>
      </c>
      <c r="L20" s="25">
        <f>D20*K20</f>
        <v>770.48000000000002</v>
      </c>
      <c r="M20" s="26"/>
      <c r="U20" s="18"/>
    </row>
    <row r="21" ht="15.75" customHeight="1">
      <c r="A21" s="19">
        <v>2216210002</v>
      </c>
      <c r="B21" s="19" t="s">
        <v>28</v>
      </c>
      <c r="C21" s="27" t="s">
        <v>15</v>
      </c>
      <c r="D21" s="22">
        <v>1</v>
      </c>
      <c r="E21" s="21">
        <v>948.97000000000003</v>
      </c>
      <c r="F21" s="21"/>
      <c r="G21" s="21"/>
      <c r="H21" s="21"/>
      <c r="I21" s="21"/>
      <c r="J21" s="23"/>
      <c r="K21" s="24">
        <f>E21</f>
        <v>948.97000000000003</v>
      </c>
      <c r="L21" s="25">
        <f>D21*K21</f>
        <v>948.97000000000003</v>
      </c>
      <c r="M21" s="26"/>
      <c r="U21" s="18"/>
    </row>
    <row r="22" ht="15.75" customHeight="1">
      <c r="A22" s="19">
        <v>2216210003</v>
      </c>
      <c r="B22" s="19" t="s">
        <v>29</v>
      </c>
      <c r="C22" s="20" t="s">
        <v>15</v>
      </c>
      <c r="D22" s="21">
        <v>1</v>
      </c>
      <c r="E22" s="22">
        <v>1138.77</v>
      </c>
      <c r="F22" s="21"/>
      <c r="G22" s="21"/>
      <c r="H22" s="21"/>
      <c r="I22" s="21"/>
      <c r="J22" s="23"/>
      <c r="K22" s="24">
        <f>E22</f>
        <v>1138.77</v>
      </c>
      <c r="L22" s="25">
        <f>D22*K22</f>
        <v>1138.77</v>
      </c>
      <c r="M22" s="26"/>
      <c r="U22" s="18"/>
    </row>
    <row r="23" ht="15.75" customHeight="1">
      <c r="A23" s="19">
        <v>3418000532</v>
      </c>
      <c r="B23" s="19" t="s">
        <v>30</v>
      </c>
      <c r="C23" s="27" t="s">
        <v>15</v>
      </c>
      <c r="D23" s="22">
        <v>9</v>
      </c>
      <c r="E23" s="21">
        <v>798.16999999999996</v>
      </c>
      <c r="F23" s="21"/>
      <c r="G23" s="21"/>
      <c r="H23" s="21"/>
      <c r="I23" s="21"/>
      <c r="J23" s="23"/>
      <c r="K23" s="24">
        <f>E23</f>
        <v>798.16999999999996</v>
      </c>
      <c r="L23" s="25">
        <f>D23*K23</f>
        <v>7183.5299999999997</v>
      </c>
      <c r="M23" s="26"/>
      <c r="U23" s="18"/>
    </row>
    <row r="24" ht="15.75" customHeight="1">
      <c r="A24" s="19">
        <v>3418000554</v>
      </c>
      <c r="B24" s="19" t="s">
        <v>31</v>
      </c>
      <c r="C24" s="20" t="s">
        <v>15</v>
      </c>
      <c r="D24" s="21">
        <v>10</v>
      </c>
      <c r="E24" s="22">
        <v>37.850000000000001</v>
      </c>
      <c r="F24" s="21"/>
      <c r="G24" s="21"/>
      <c r="H24" s="21"/>
      <c r="I24" s="21"/>
      <c r="J24" s="23"/>
      <c r="K24" s="24">
        <f>E24</f>
        <v>37.850000000000001</v>
      </c>
      <c r="L24" s="25">
        <f>D24*K24</f>
        <v>378.5</v>
      </c>
      <c r="M24" s="26"/>
      <c r="U24" s="18"/>
    </row>
    <row r="25" ht="15.75" customHeight="1">
      <c r="A25" s="19">
        <v>3418001006</v>
      </c>
      <c r="B25" s="19" t="s">
        <v>32</v>
      </c>
      <c r="C25" s="27" t="s">
        <v>15</v>
      </c>
      <c r="D25" s="22">
        <v>30</v>
      </c>
      <c r="E25" s="21">
        <v>188.66</v>
      </c>
      <c r="F25" s="21"/>
      <c r="G25" s="21"/>
      <c r="H25" s="21"/>
      <c r="I25" s="21"/>
      <c r="J25" s="23"/>
      <c r="K25" s="24">
        <f>E25</f>
        <v>188.66</v>
      </c>
      <c r="L25" s="25">
        <f>D25*K25</f>
        <v>5659.8000000000002</v>
      </c>
      <c r="M25" s="26"/>
    </row>
    <row r="26" ht="15.75" customHeight="1">
      <c r="A26" s="19">
        <v>3429400066</v>
      </c>
      <c r="B26" s="19" t="s">
        <v>33</v>
      </c>
      <c r="C26" s="20" t="s">
        <v>15</v>
      </c>
      <c r="D26" s="21">
        <v>6</v>
      </c>
      <c r="E26" s="22">
        <v>794.64999999999998</v>
      </c>
      <c r="F26" s="21"/>
      <c r="G26" s="21"/>
      <c r="H26" s="21"/>
      <c r="I26" s="21"/>
      <c r="J26" s="23"/>
      <c r="K26" s="24">
        <f>E26</f>
        <v>794.64999999999998</v>
      </c>
      <c r="L26" s="25">
        <f>D26*K26</f>
        <v>4767.8999999999996</v>
      </c>
      <c r="M26" s="26"/>
    </row>
    <row r="27" ht="15.75" customHeight="1">
      <c r="A27" s="19">
        <v>3449900062</v>
      </c>
      <c r="B27" s="19" t="s">
        <v>34</v>
      </c>
      <c r="C27" s="27" t="s">
        <v>15</v>
      </c>
      <c r="D27" s="22">
        <v>12</v>
      </c>
      <c r="E27" s="21">
        <v>436.07999999999998</v>
      </c>
      <c r="F27" s="21"/>
      <c r="G27" s="21"/>
      <c r="H27" s="21"/>
      <c r="I27" s="21"/>
      <c r="J27" s="23"/>
      <c r="K27" s="24">
        <f>E27</f>
        <v>436.07999999999998</v>
      </c>
      <c r="L27" s="25">
        <f>D27*K27</f>
        <v>5232.96</v>
      </c>
      <c r="M27" s="26"/>
    </row>
    <row r="28" ht="15.75" customHeight="1">
      <c r="A28" s="19">
        <v>3449900063</v>
      </c>
      <c r="B28" s="19" t="s">
        <v>35</v>
      </c>
      <c r="C28" s="20" t="s">
        <v>15</v>
      </c>
      <c r="D28" s="21">
        <v>12</v>
      </c>
      <c r="E28" s="22">
        <v>868.76999999999998</v>
      </c>
      <c r="F28" s="21"/>
      <c r="G28" s="21"/>
      <c r="H28" s="21"/>
      <c r="I28" s="21"/>
      <c r="J28" s="23"/>
      <c r="K28" s="24">
        <f>E28</f>
        <v>868.76999999999998</v>
      </c>
      <c r="L28" s="25">
        <f>D28*K28</f>
        <v>10425.24</v>
      </c>
      <c r="M28" s="26"/>
    </row>
    <row r="29" ht="15.75" customHeight="1">
      <c r="A29" s="19">
        <v>3449900064</v>
      </c>
      <c r="B29" s="19" t="s">
        <v>36</v>
      </c>
      <c r="C29" s="27" t="s">
        <v>15</v>
      </c>
      <c r="D29" s="22">
        <v>12</v>
      </c>
      <c r="E29" s="21">
        <v>1248.3599999999999</v>
      </c>
      <c r="F29" s="21"/>
      <c r="G29" s="21"/>
      <c r="H29" s="21"/>
      <c r="I29" s="21"/>
      <c r="J29" s="23"/>
      <c r="K29" s="24">
        <f>E29</f>
        <v>1248.3599999999999</v>
      </c>
      <c r="L29" s="25">
        <f>D29*K29</f>
        <v>14980.32</v>
      </c>
      <c r="M29" s="26"/>
    </row>
    <row r="30" ht="15.75" customHeight="1">
      <c r="A30" s="19">
        <v>3491000025</v>
      </c>
      <c r="B30" s="19" t="s">
        <v>37</v>
      </c>
      <c r="C30" s="20" t="s">
        <v>15</v>
      </c>
      <c r="D30" s="21">
        <v>15</v>
      </c>
      <c r="E30" s="22">
        <v>44.630000000000003</v>
      </c>
      <c r="F30" s="21"/>
      <c r="G30" s="21"/>
      <c r="H30" s="21"/>
      <c r="I30" s="21"/>
      <c r="J30" s="23"/>
      <c r="K30" s="24">
        <f>E30</f>
        <v>44.630000000000003</v>
      </c>
      <c r="L30" s="25">
        <f>D30*K30</f>
        <v>669.45000000000005</v>
      </c>
      <c r="M30" s="26"/>
    </row>
    <row r="31" ht="15.75" customHeight="1">
      <c r="A31" s="19">
        <v>3491000026</v>
      </c>
      <c r="B31" s="19" t="s">
        <v>38</v>
      </c>
      <c r="C31" s="27" t="s">
        <v>15</v>
      </c>
      <c r="D31" s="22">
        <v>15</v>
      </c>
      <c r="E31" s="21">
        <v>61.57</v>
      </c>
      <c r="F31" s="21"/>
      <c r="G31" s="21"/>
      <c r="H31" s="21"/>
      <c r="I31" s="21"/>
      <c r="J31" s="23"/>
      <c r="K31" s="24">
        <f>E31</f>
        <v>61.57</v>
      </c>
      <c r="L31" s="25">
        <f>D31*K31</f>
        <v>923.54999999999995</v>
      </c>
      <c r="M31" s="26"/>
    </row>
    <row r="32" ht="15.75" customHeight="1">
      <c r="A32" s="19">
        <v>3491000027</v>
      </c>
      <c r="B32" s="19" t="s">
        <v>39</v>
      </c>
      <c r="C32" s="20" t="s">
        <v>15</v>
      </c>
      <c r="D32" s="21">
        <v>15</v>
      </c>
      <c r="E32" s="22">
        <v>67.780000000000001</v>
      </c>
      <c r="F32" s="21"/>
      <c r="G32" s="21"/>
      <c r="H32" s="21"/>
      <c r="I32" s="21"/>
      <c r="J32" s="23"/>
      <c r="K32" s="24">
        <f>E32</f>
        <v>67.780000000000001</v>
      </c>
      <c r="L32" s="25">
        <f>D32*K32</f>
        <v>1016.7</v>
      </c>
      <c r="M32" s="26"/>
    </row>
    <row r="33" ht="15.75" customHeight="1">
      <c r="A33" s="19">
        <v>3418000965</v>
      </c>
      <c r="B33" s="19" t="s">
        <v>40</v>
      </c>
      <c r="C33" s="27" t="s">
        <v>15</v>
      </c>
      <c r="D33" s="22">
        <v>30</v>
      </c>
      <c r="E33" s="21">
        <v>61.57</v>
      </c>
      <c r="F33" s="21"/>
      <c r="G33" s="21"/>
      <c r="H33" s="21"/>
      <c r="I33" s="21"/>
      <c r="J33" s="23"/>
      <c r="K33" s="24">
        <f>E33</f>
        <v>61.57</v>
      </c>
      <c r="L33" s="25">
        <f>D33*K33</f>
        <v>1847.0999999999999</v>
      </c>
      <c r="M33" s="26"/>
    </row>
    <row r="34" ht="15.75" customHeight="1">
      <c r="A34" s="19"/>
      <c r="B34" s="19"/>
      <c r="C34" s="27"/>
      <c r="D34" s="27"/>
      <c r="E34" s="21"/>
      <c r="F34" s="21"/>
      <c r="G34" s="21"/>
      <c r="H34" s="21"/>
      <c r="I34" s="21"/>
      <c r="J34" s="23"/>
      <c r="K34" s="24"/>
      <c r="L34" s="25"/>
      <c r="M34" s="26"/>
    </row>
    <row r="35" ht="15.75" customHeight="1">
      <c r="A35" s="19"/>
      <c r="B35" s="19"/>
      <c r="C35" s="27"/>
      <c r="D35" s="27"/>
      <c r="E35" s="21"/>
      <c r="F35" s="21"/>
      <c r="G35" s="21"/>
      <c r="H35" s="21"/>
      <c r="I35" s="21"/>
      <c r="J35" s="23"/>
      <c r="K35" s="24"/>
      <c r="L35" s="25"/>
      <c r="M35" s="26"/>
    </row>
    <row r="36" ht="15.75" customHeight="1">
      <c r="A36" s="19"/>
      <c r="B36" s="19"/>
      <c r="C36" s="27"/>
      <c r="D36" s="27"/>
      <c r="E36" s="21"/>
      <c r="F36" s="21"/>
      <c r="G36" s="21"/>
      <c r="H36" s="21"/>
      <c r="I36" s="21"/>
      <c r="J36" s="23"/>
      <c r="K36" s="24"/>
      <c r="L36" s="25"/>
      <c r="M36" s="26"/>
    </row>
    <row r="37" ht="15.75" customHeight="1">
      <c r="A37" s="19"/>
      <c r="B37" s="19"/>
      <c r="C37" s="27"/>
      <c r="D37" s="27"/>
      <c r="E37" s="21"/>
      <c r="F37" s="21"/>
      <c r="G37" s="21"/>
      <c r="H37" s="21"/>
      <c r="I37" s="21"/>
      <c r="J37" s="23"/>
      <c r="K37" s="24"/>
      <c r="L37" s="25"/>
      <c r="M37" s="26"/>
    </row>
    <row r="38" ht="15.75" customHeight="1">
      <c r="A38" s="19"/>
      <c r="B38" s="19"/>
      <c r="C38" s="27"/>
      <c r="D38" s="27"/>
      <c r="E38" s="21"/>
      <c r="F38" s="21"/>
      <c r="G38" s="21"/>
      <c r="H38" s="21"/>
      <c r="I38" s="21"/>
      <c r="J38" s="23"/>
      <c r="K38" s="24"/>
      <c r="L38" s="25"/>
      <c r="M38" s="26"/>
    </row>
    <row r="39" ht="15.75" customHeight="1">
      <c r="A39" s="28" t="s">
        <v>41</v>
      </c>
      <c r="B39" s="29"/>
      <c r="C39" s="29"/>
      <c r="D39" s="29"/>
      <c r="E39" s="29"/>
      <c r="F39" s="29"/>
      <c r="G39" s="29"/>
      <c r="H39" s="29"/>
      <c r="I39" s="29"/>
      <c r="J39" s="29"/>
      <c r="K39" s="30"/>
      <c r="L39" s="31">
        <f>SUM(L8:L38)</f>
        <v>101133.63000000002</v>
      </c>
      <c r="M39" s="26"/>
    </row>
    <row r="40">
      <c r="L40" s="32"/>
    </row>
    <row r="41">
      <c r="E41" s="1"/>
      <c r="F41" s="3"/>
      <c r="G41" s="3"/>
      <c r="H41" s="3"/>
      <c r="I41" s="1"/>
      <c r="J41" s="1"/>
    </row>
    <row r="42">
      <c r="E42" s="3"/>
      <c r="F42" s="3"/>
      <c r="G42" s="3"/>
      <c r="H42" s="3"/>
      <c r="I42" s="1"/>
      <c r="J42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39:K39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2025-10-15T05:20:49Z</dcterms:modified>
</cp:coreProperties>
</file>